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GACH~1\AppData\Local\Temp\Rar$DIa0.933\"/>
    </mc:Choice>
  </mc:AlternateContent>
  <xr:revisionPtr revIDLastSave="0" documentId="13_ncr:1_{3AA9360A-9461-45A4-9816-D51BD51514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ВОД" sheetId="1" r:id="rId1"/>
    <sheet name="показатели" sheetId="3" r:id="rId2"/>
  </sheets>
  <definedNames>
    <definedName name="_xlnm.Print_Titles" localSheetId="1">показатели!$B:$B,показатели!$5:$10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2" i="3" l="1"/>
  <c r="C15" i="3" l="1"/>
  <c r="C13" i="3"/>
  <c r="C11" i="3"/>
  <c r="J11" i="1"/>
  <c r="J10" i="1"/>
  <c r="J9" i="1"/>
  <c r="G10" i="1" l="1"/>
  <c r="F9" i="1"/>
  <c r="K11" i="1"/>
  <c r="K10" i="1"/>
  <c r="K9" i="1"/>
  <c r="I11" i="1"/>
  <c r="I10" i="1"/>
  <c r="I9" i="1"/>
  <c r="H11" i="1"/>
  <c r="H10" i="1"/>
  <c r="H9" i="1"/>
  <c r="G11" i="1"/>
  <c r="G9" i="1"/>
  <c r="F11" i="1"/>
  <c r="F10" i="1"/>
  <c r="E9" i="1" l="1"/>
  <c r="E11" i="1"/>
  <c r="E10" i="1"/>
</calcChain>
</file>

<file path=xl/sharedStrings.xml><?xml version="1.0" encoding="utf-8"?>
<sst xmlns="http://schemas.openxmlformats.org/spreadsheetml/2006/main" count="125" uniqueCount="105">
  <si>
    <t>Наименование ГРБС</t>
  </si>
  <si>
    <t>Степень качества</t>
  </si>
  <si>
    <t>Место</t>
  </si>
  <si>
    <t>Итоговая оценка</t>
  </si>
  <si>
    <t>Качество бюджетного планирования</t>
  </si>
  <si>
    <t>Учет и отчетность</t>
  </si>
  <si>
    <t>Контроль и аудит</t>
  </si>
  <si>
    <t>Оценка по группе показателей</t>
  </si>
  <si>
    <t>Администрация Волховского муниципального района - 110</t>
  </si>
  <si>
    <t>КФ Волховского МР - 111</t>
  </si>
  <si>
    <t>Количество изменений в сводную бюджетную роспись, связанных с внесением изменений в решение о бюджете (за исключением изменений, связанных с поступлением и распределением межбюджетных трансфертов, безвозмездных поступлений от физических и юридических лиц, имеющих целевое назначение, распределением средств резервного фонда администрации)</t>
  </si>
  <si>
    <t>Отклонение первоначального плана по расходам от уточненного плана (за исключением изменений, связанных с поступлением и распределением межбюджетных трансфертов, безвозмездных поступлений от физических и юридических лиц, имеющих целевое назначение, распределением средств резервного фонда администрации)</t>
  </si>
  <si>
    <t>Наличие в отчетном периоде случаев несвоевременного предоставления годовой отчетности об исполнении бюджета</t>
  </si>
  <si>
    <t>Своевременность исполнения судебных актов</t>
  </si>
  <si>
    <t xml:space="preserve">Р1≤6                 2
P1&gt; 6                0
</t>
  </si>
  <si>
    <t xml:space="preserve">Р3 = О         3     
Р3&gt; О          0
</t>
  </si>
  <si>
    <t xml:space="preserve">Р8=0                                 5
Р8&gt;0                                 0
</t>
  </si>
  <si>
    <t xml:space="preserve">Р11 = 0                                3
Р11&gt; 0                                 0
</t>
  </si>
  <si>
    <t xml:space="preserve">Р11,
где:
случаи несвоевременного предоставления годовой отчетности об исполнении бюджета
</t>
  </si>
  <si>
    <t xml:space="preserve">Р13,
где:
да
нет
</t>
  </si>
  <si>
    <t xml:space="preserve">Р13 = 0                                          3
Р13&gt; 0                                           0
</t>
  </si>
  <si>
    <t xml:space="preserve">Р15 ,
где:
да
нет
</t>
  </si>
  <si>
    <t>Формула расчета показателя, единицы измерения показателя</t>
  </si>
  <si>
    <t>Наименование показателей</t>
  </si>
  <si>
    <t>Интерпретация значений  /                     Оценка показателя (балл)</t>
  </si>
  <si>
    <t>Качество исполнения бюджета</t>
  </si>
  <si>
    <t>Эффективность судебной защиты и своевременность исполнения судебных актов</t>
  </si>
  <si>
    <t>Обеспечение публичности и открытости информации о бюджете</t>
  </si>
  <si>
    <t>количественный показатель</t>
  </si>
  <si>
    <t>Р</t>
  </si>
  <si>
    <t>Общая оценка</t>
  </si>
  <si>
    <t>Председатель комитета финансов</t>
  </si>
  <si>
    <t xml:space="preserve">Р4= О        5
Р4=1          4
Р4= 2         3
Р4=3          2
Р4= 4         1
Р4&gt;= 5       0
</t>
  </si>
  <si>
    <t xml:space="preserve">Р5 &lt; 25%                         5
30% &gt; Р5 ≥ 25%              3
Р5 &gt; 30%                         0
</t>
  </si>
  <si>
    <t xml:space="preserve">95%≤Р6≤ 100%           5
85% ≤ Р6 ≤ 95%          3
Р6&lt;85%                       0
</t>
  </si>
  <si>
    <t xml:space="preserve">Р7 &lt; 5%                               5
10% ≥ Р7 ≥5%                     3
Р7&gt;10%                               0
</t>
  </si>
  <si>
    <t xml:space="preserve">Р9≤5%                                      3
5% &lt; Р9 ≤10%                          2
10%&lt;Р9≤15%                           1
Р9&gt;15%                                    0
</t>
  </si>
  <si>
    <t xml:space="preserve">Р14= Q (раз),                                                        где:
Q - количество направленных комитетом финансов уведомлений о приостановлении операций по расходованию средств на лицевых счетах, открытых в комитете финансов, в связи с нарушением процедур исполнения судебных актов, предусматривающих обращение взыскания на средства местного бюджета муниципального образования в отчетном периоде
</t>
  </si>
  <si>
    <t xml:space="preserve">Р15 - имеется                  3
Р15 - не имеется             0
</t>
  </si>
  <si>
    <t xml:space="preserve">Р16 =  QMпф /  QMп  х 100 (%),
где:
QMпф -  количество материалов о ходе и результатах
реализации муниципальных программ, информа-
ция о которых размещена в сети Интернет;
QMп - общее количество материалов о ходе и ре-
зультатах реализации муниципальных программ,
информация о которых должна быть размещена в
сети Интернет.
</t>
  </si>
  <si>
    <t xml:space="preserve">Р= 0 % или   РоПлан =  Р1План                        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0 % &lt;  Р2≤5%;                                                              3
Р2&gt;5%                                                                            0
</t>
  </si>
  <si>
    <t xml:space="preserve">Р16=100%                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Р16&lt;100%                 0
</t>
  </si>
  <si>
    <t xml:space="preserve">Р10 &lt; 5%                          5
10% ≥ Р10 ≥5%              3
Р10&gt;10%                        0
</t>
  </si>
  <si>
    <t>Доля подведомственных муниципальных учреждений, информация о плановой и фактической деятельности которых была своевременно размещена на сайте www.bus.gov.ru</t>
  </si>
  <si>
    <t>ГАБС</t>
  </si>
  <si>
    <t>Своевременность предоставления в отчетном году ГАБС финансово-экономического обоснования для составления проекта решения о бюджете на очередной финансовый год и плановый период</t>
  </si>
  <si>
    <t xml:space="preserve">Своевременность предоставления реестра расходных обязательств ГАБС (далее - РРО)
</t>
  </si>
  <si>
    <t xml:space="preserve">Своевременность исполнения расходных полномочий ГАБС в отчетном финансовом
году
</t>
  </si>
  <si>
    <t xml:space="preserve">Соотношение кассовых
расходов и плановых объемов
бюджетных ассигнований
ГАБС в отчетном году
</t>
  </si>
  <si>
    <t xml:space="preserve">Доля возвращенных коми-
тетом финансов заявок на
оплату расходов ГАБС и под-
ведомственных ему муници-
пальных учреждений, при
осуществлении процедуры
санкционирования расходов
за счет средств бюджета
</t>
  </si>
  <si>
    <t xml:space="preserve">Наличие у ГАБС и подведомственных ему муниципальных учреждений просроченной кредиторской задол-
женности
</t>
  </si>
  <si>
    <t xml:space="preserve"> Отношение кредиторской задолженности ГАБС и подведомственных им муниципальных учреждений к объему бюджетных расходов
ГАБС в отчетном году
</t>
  </si>
  <si>
    <t>Доля возвращенных комитетом финансов договоров и муниципальных контрактов на оплату расходов ГАБС и подведомственных ему муниципальных учреждений, при осуществлении процедуры санкционирования расходов за счет средств бюджета</t>
  </si>
  <si>
    <t>Соблюдение ГАБС требований по составу годовой бюджетной отчетности</t>
  </si>
  <si>
    <t>Наличие судебных решений, предусматривающих обращение взыскания на средства местного бюджета, вступивших в отчетном году в законную силу, предусматривающих полное или частичное удовлетворение исковых требований о возмещении ущерба от незаконных действий (бездействия) ГАБС или их должностных лиц</t>
  </si>
  <si>
    <t>Наличие муниципального правового акта ГАБС об организации ведомственного финансового контроля</t>
  </si>
  <si>
    <t xml:space="preserve">Размещение в сети Интернет ГАБС - ответственными исполнителями муниципальных программ материалов о ходе и результатах реализации мероприятий муниципальных программ
</t>
  </si>
  <si>
    <t xml:space="preserve">P1 = Q. (раз) где:
Q - случаи внесения изменений в решение о бюджете, по которым ГАБС выступает ответственным исполнителем
</t>
  </si>
  <si>
    <t xml:space="preserve">Рз = Q (раз), где:
Q - случаи несвоевременного предоставления ГАБС финансово-экономического обоснования для составления проекта решения о бюджете на очередной финансовый год и плановый период
</t>
  </si>
  <si>
    <t xml:space="preserve">Р4 = D (дней), где:
Р4 - количество дней отклонения даты регистрации письма ГАБС, к которому приложен РРО ГАБС на очередной финансовый год и плановый период в комитете финансов от даты представления РРО ГАБС, установленной комитетом финансов
</t>
  </si>
  <si>
    <t xml:space="preserve">Р5 = Ко / Кп х 100 (%),
где:
Р5 - процент исполнения ГАБС плана по расходам за IV квартал отчетного финансового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 -кассовые расходы ГАБС за IV квартал отчетного года;                                                               Кп- объем бюджетных ассигнований ГАБС
на отчетный финансовый год согласно кассовому плану с учетом изменений
</t>
  </si>
  <si>
    <t xml:space="preserve">Р6 = Кр/Кпх 100 (%),
где:
Кр - кассовые расходы ГАБС в отчетном году (без
учета межбюджетных трансфертов) (тыс. рублей);
Кп - уточненный плановый объем бюджетных ас-
сигнований ГАБС (без учета межбюджетных
трансфертов) (тыс. рублей)
</t>
  </si>
  <si>
    <t xml:space="preserve">P7 = K03/Qx 100 (%),
где:
Коз - количество возвращенных комитетом финансов заявок на оплату расходов ГАБС и подведомственных ему муниципальных учреждений в отчетном году, при осуществлении процедуры
санкционирования расходов за счет средств бюджета;
Q - общее количество представленных в комитет финансов заявок на оплату расходов ГАБС и подведомственных ему муниципальных учреждений, в отчетном году.
</t>
  </si>
  <si>
    <t xml:space="preserve"> Р8 =  Ктп
 где
Ктп - объем просроченной кредиторской задолженности ГАБС и подведомственных ему муниципаль
ных учреждений по расчетам с кредиторами по состоянию на 1 января года, следующего за отчет-
ным годом
</t>
  </si>
  <si>
    <t xml:space="preserve">P9=Vkz /Vba*100 (%)
где:
Vkz- объем кредиторской задолженности ГАБС и
подведомственных им муниципальных учреждений по состоянию на конец отчетного года (тыс.рублей);
Vba - объем бюджетных расходов ГАБС в отчетном году (тыс. рублей).
</t>
  </si>
  <si>
    <t>P10 = Kd/Qd 100 (%),
где:
Кd - количество возвращенных комитетом финансов договоров и муниципальных контрактов на оплату расходов ГАБС и подведомственных ему муниципальных учреждений в отчетном году, при осуществлении процедуры санкционирования расходов за счет средств бюджета;
Qd - общее количество представленных в комитет финансов договоров и муниципальных контрактов на оплату расходов ГАБС и подведомственных ему муниципальных учреждений, в отчетном году.</t>
  </si>
  <si>
    <t xml:space="preserve">Р12,
где:
годовая бюджетная отчетность ГАБС соответствует установленным требованиям;                                                               годовая бюджетная отчетность ГАБС не соответствует установленным требованиям
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</si>
  <si>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</si>
  <si>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</si>
  <si>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</si>
  <si>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</si>
  <si>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</si>
  <si>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</si>
  <si>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</si>
  <si>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</si>
  <si>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</si>
  <si>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</si>
  <si>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</si>
  <si>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</si>
  <si>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</si>
  <si>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</si>
  <si>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</si>
  <si>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</si>
  <si>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</si>
  <si>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 xml:space="preserve">Р14=0                          3    
Р14&gt;0                          0                        </t>
  </si>
  <si>
    <t>Р12 - соответствует         3      
Р12 - не соответствует    0</t>
  </si>
  <si>
    <t>Совет депутатов МО город Волхов - 002</t>
  </si>
  <si>
    <t>Р2 = 100-((РоПлан/Р1План) х 100)(%), 
если РоПлан&lt;  Р1План ;
Р2  = 100 х (Р0план/  Р1План ) - 100)(%), если
РоПлан&gt; Р1План  1,
 где:
Р2— отклонение первоначального плана ГАБС по расходам от уточненного плана в отчетном финансовом году :
Роплан - объем бюджетных ассигнований ГАБС согласно сводной бюджетной росписи по состоянию на начало отчетного года (первоначальный план);
Р1План - объем бюджетных ассигнований ГАБС согласно сводной бюджетной росписи по состоянию на конец отчетного года (уточненный план).                 В расчетах учитывается отклонение, как в большую, так и в меньшую сторону.</t>
  </si>
  <si>
    <r>
      <t xml:space="preserve">Финансовый орган: </t>
    </r>
    <r>
      <rPr>
        <b/>
        <u/>
        <sz val="14"/>
        <color theme="1"/>
        <rFont val="Calibri"/>
        <family val="2"/>
        <charset val="204"/>
        <scheme val="minor"/>
      </rPr>
      <t>Комитет финансов Волховского муниципального района</t>
    </r>
  </si>
  <si>
    <r>
      <t>Правовое основание проведения оценки:</t>
    </r>
    <r>
      <rPr>
        <b/>
        <sz val="14"/>
        <color theme="1"/>
        <rFont val="Calibri"/>
        <family val="2"/>
        <charset val="204"/>
        <scheme val="minor"/>
      </rPr>
      <t xml:space="preserve"> </t>
    </r>
    <r>
      <rPr>
        <b/>
        <u/>
        <sz val="14"/>
        <color theme="1"/>
        <rFont val="Calibri"/>
        <family val="2"/>
        <charset val="204"/>
        <scheme val="minor"/>
      </rPr>
      <t>Постановление администрации Волховского муниципального района "Об угвержлении Порядка проведенпя мониторингакачества финансового менеджментаглавных администраторов средств бюджетаВолховского муниципального районаи бюджета МО горол ВолховВолховского мунпципального района" от 22 февраля 2022 г. № 496</t>
    </r>
  </si>
  <si>
    <t>Зверкова В.Г.</t>
  </si>
  <si>
    <t>Результаты оценки качества финансового менеджмента в разрезе ГАБС бюджета МО город Волхов и групп показателей  за 2023 год</t>
  </si>
  <si>
    <t>имеется</t>
  </si>
  <si>
    <t>не применяется</t>
  </si>
  <si>
    <t>P15.1</t>
  </si>
  <si>
    <t>16.1</t>
  </si>
  <si>
    <t>Качество оранизации внутреннего аудита (далее-ВФА)</t>
  </si>
  <si>
    <t xml:space="preserve">Р15.1 - имеется                  3
Р15.1 - не имеется             0
</t>
  </si>
  <si>
    <t xml:space="preserve">Р15.1 =А+В+С+Д
</t>
  </si>
  <si>
    <t>III</t>
  </si>
  <si>
    <t>II</t>
  </si>
  <si>
    <t>Оценка качества финансового менеджмента ГАБС бюджета МО город Волхов за 2024 год</t>
  </si>
  <si>
    <t>I</t>
  </si>
  <si>
    <r>
      <t>Р17=100%                           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80</t>
    </r>
    <r>
      <rPr>
        <sz val="40"/>
        <color theme="1"/>
        <rFont val="Calibri"/>
        <family val="2"/>
        <charset val="204"/>
      </rPr>
      <t>%≤</t>
    </r>
    <r>
      <rPr>
        <sz val="40"/>
        <color theme="1"/>
        <rFont val="Calibri"/>
        <family val="2"/>
        <charset val="204"/>
        <scheme val="minor"/>
      </rPr>
      <t xml:space="preserve">Р17&lt;100%                 1
P17 </t>
    </r>
    <r>
      <rPr>
        <sz val="40"/>
        <color theme="1"/>
        <rFont val="Calibri"/>
        <family val="2"/>
        <charset val="204"/>
      </rPr>
      <t>&lt; 80%                            0</t>
    </r>
  </si>
  <si>
    <r>
      <t>P17 = Qpubl/ Q x 100</t>
    </r>
    <r>
      <rPr>
        <sz val="28"/>
        <color theme="1"/>
        <rFont val="Calibri"/>
        <family val="2"/>
        <charset val="204"/>
      </rPr>
      <t>%</t>
    </r>
    <r>
      <rPr>
        <sz val="28"/>
        <color theme="1"/>
        <rFont val="Calibri"/>
        <family val="2"/>
        <charset val="204"/>
        <scheme val="minor"/>
      </rPr>
      <t xml:space="preserve"> ,
где:
Qpubl - количество муниципальных учреждений, подведомственных ГАБС, информация о деятельности которых (информация о муниципальном задании (в случае его установления для муниципального учреждения), информация о плане финансово-хозяйственной деятельности (для бюджетных учреждений), информация о бюджетной смете (для казенных учреждений), информация о результатах деятельности и об использовании имущества) размещена в сети Интернет на сайте www.bus.gov.ru в полном соответствии с требованиями приказа Министерства финансов РФ от 21.07.2011 N 86н (на конец отчетного года);
Q - общее количество муниципальных учреждений, подведомственных ГБС (на конец отчетного года)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</si>
</sst>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name val="Arial Cyr"/>
    </font>
    <font>
      <sz val="14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4"/>
      <color theme="1"/>
      <name val="Arial Narrow"/>
      <family val="2"/>
      <charset val="204"/>
    </font>
    <font>
      <sz val="40"/>
      <color theme="1"/>
      <name val="Calibri"/>
      <family val="2"/>
      <charset val="204"/>
      <scheme val="minor"/>
    </font>
    <font>
      <b/>
      <sz val="40"/>
      <color theme="1"/>
      <name val="Calibri"/>
      <family val="2"/>
      <charset val="204"/>
      <scheme val="minor"/>
    </font>
    <font>
      <b/>
      <sz val="40"/>
      <color rgb="FF000000"/>
      <name val="Sylfaen"/>
      <family val="1"/>
      <charset val="204"/>
    </font>
    <font>
      <b/>
      <sz val="40"/>
      <color theme="1"/>
      <name val="Sylfaen"/>
      <family val="1"/>
      <charset val="204"/>
    </font>
    <font>
      <sz val="40"/>
      <color rgb="FF000000"/>
      <name val="Sylfaen"/>
      <family val="1"/>
      <charset val="204"/>
    </font>
    <font>
      <sz val="40"/>
      <color theme="1"/>
      <name val="Calibri"/>
      <family val="2"/>
      <charset val="204"/>
    </font>
    <font>
      <i/>
      <sz val="40"/>
      <color theme="1"/>
      <name val="Calibri"/>
      <family val="2"/>
      <charset val="204"/>
      <scheme val="minor"/>
    </font>
    <font>
      <sz val="28"/>
      <color theme="1"/>
      <name val="Calibri"/>
      <family val="2"/>
      <charset val="204"/>
      <scheme val="minor"/>
    </font>
    <font>
      <b/>
      <sz val="28"/>
      <color theme="1"/>
      <name val="Calibri"/>
      <family val="2"/>
      <charset val="204"/>
      <scheme val="minor"/>
    </font>
    <font>
      <sz val="28"/>
      <color rgb="FF000000"/>
      <name val="Sylfaen"/>
      <family val="1"/>
      <charset val="204"/>
    </font>
    <font>
      <sz val="28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9" xfId="0" applyFont="1" applyBorder="1"/>
    <xf numFmtId="0" fontId="2" fillId="0" borderId="19" xfId="0" applyFont="1" applyBorder="1"/>
    <xf numFmtId="0" fontId="1" fillId="0" borderId="0" xfId="0" applyFont="1"/>
    <xf numFmtId="49" fontId="3" fillId="0" borderId="0" xfId="0" applyNumberFormat="1" applyFont="1" applyBorder="1" applyAlignment="1" applyProtection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right" vertical="center" wrapText="1"/>
    </xf>
    <xf numFmtId="0" fontId="8" fillId="0" borderId="1" xfId="0" applyFont="1" applyBorder="1" applyAlignment="1">
      <alignment horizontal="center" vertical="center" textRotation="90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3" fillId="0" borderId="19" xfId="0" applyFont="1" applyBorder="1" applyAlignment="1">
      <alignment vertical="center"/>
    </xf>
    <xf numFmtId="0" fontId="12" fillId="0" borderId="19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4" borderId="20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49" fontId="12" fillId="0" borderId="14" xfId="0" applyNumberFormat="1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8" fillId="0" borderId="18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9" fontId="18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8" fillId="0" borderId="18" xfId="0" applyFont="1" applyBorder="1" applyAlignment="1">
      <alignment horizontal="left" vertical="center" wrapText="1"/>
    </xf>
    <xf numFmtId="0" fontId="18" fillId="0" borderId="0" xfId="0" applyFont="1" applyAlignment="1">
      <alignment vertical="center"/>
    </xf>
    <xf numFmtId="10" fontId="18" fillId="0" borderId="1" xfId="0" applyNumberFormat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18"/>
  <sheetViews>
    <sheetView tabSelected="1" workbookViewId="0">
      <selection activeCell="L9" sqref="L9"/>
    </sheetView>
  </sheetViews>
  <sheetFormatPr defaultRowHeight="18.75" x14ac:dyDescent="0.3"/>
  <cols>
    <col min="1" max="1" width="9.140625" style="2"/>
    <col min="2" max="2" width="60.28515625" style="2" customWidth="1"/>
    <col min="3" max="5" width="8.85546875" style="7"/>
    <col min="6" max="8" width="9.140625" style="2"/>
    <col min="9" max="9" width="12" style="2" customWidth="1"/>
    <col min="10" max="16384" width="9.140625" style="2"/>
  </cols>
  <sheetData>
    <row r="1" spans="2:13" ht="40.9" customHeight="1" x14ac:dyDescent="0.3">
      <c r="B1" s="69" t="s">
        <v>101</v>
      </c>
      <c r="C1" s="69"/>
      <c r="D1" s="69"/>
      <c r="E1" s="69"/>
      <c r="F1" s="69"/>
      <c r="G1" s="69"/>
      <c r="H1" s="69"/>
      <c r="I1" s="69"/>
      <c r="J1" s="69"/>
      <c r="K1" s="69"/>
    </row>
    <row r="2" spans="2:13" ht="18" customHeight="1" x14ac:dyDescent="0.3">
      <c r="B2" s="9"/>
      <c r="C2" s="9"/>
      <c r="D2" s="9"/>
      <c r="E2" s="9"/>
      <c r="F2" s="9"/>
      <c r="G2" s="9"/>
      <c r="H2" s="9"/>
      <c r="I2" s="9"/>
      <c r="J2" s="9"/>
      <c r="K2" s="9"/>
    </row>
    <row r="3" spans="2:13" x14ac:dyDescent="0.3">
      <c r="B3" s="2" t="s">
        <v>88</v>
      </c>
    </row>
    <row r="4" spans="2:13" ht="84" customHeight="1" x14ac:dyDescent="0.3">
      <c r="B4" s="79" t="s">
        <v>89</v>
      </c>
      <c r="C4" s="79"/>
      <c r="D4" s="79"/>
      <c r="E4" s="79"/>
      <c r="F4" s="79"/>
      <c r="G4" s="79"/>
      <c r="H4" s="79"/>
      <c r="I4" s="79"/>
      <c r="J4" s="79"/>
      <c r="K4" s="79"/>
    </row>
    <row r="5" spans="2:13" ht="7.5" customHeight="1" x14ac:dyDescent="0.3"/>
    <row r="6" spans="2:13" x14ac:dyDescent="0.3">
      <c r="B6" s="70" t="s">
        <v>0</v>
      </c>
      <c r="C6" s="72" t="s">
        <v>1</v>
      </c>
      <c r="D6" s="74" t="s">
        <v>2</v>
      </c>
      <c r="E6" s="74" t="s">
        <v>3</v>
      </c>
      <c r="F6" s="76" t="s">
        <v>7</v>
      </c>
      <c r="G6" s="77"/>
      <c r="H6" s="77"/>
      <c r="I6" s="77"/>
      <c r="J6" s="77"/>
      <c r="K6" s="78"/>
    </row>
    <row r="7" spans="2:13" ht="141.6" customHeight="1" x14ac:dyDescent="0.3">
      <c r="B7" s="71"/>
      <c r="C7" s="73"/>
      <c r="D7" s="75"/>
      <c r="E7" s="75"/>
      <c r="F7" s="11" t="s">
        <v>4</v>
      </c>
      <c r="G7" s="11" t="s">
        <v>25</v>
      </c>
      <c r="H7" s="11" t="s">
        <v>5</v>
      </c>
      <c r="I7" s="11" t="s">
        <v>26</v>
      </c>
      <c r="J7" s="11" t="s">
        <v>6</v>
      </c>
      <c r="K7" s="11" t="s">
        <v>27</v>
      </c>
      <c r="L7" s="3"/>
      <c r="M7" s="1"/>
    </row>
    <row r="8" spans="2:13" s="16" customFormat="1" x14ac:dyDescent="0.25">
      <c r="B8" s="4">
        <v>1</v>
      </c>
      <c r="C8" s="20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  <c r="J8" s="4">
        <v>9</v>
      </c>
      <c r="K8" s="4">
        <v>10</v>
      </c>
    </row>
    <row r="9" spans="2:13" s="1" customFormat="1" ht="40.5" customHeight="1" x14ac:dyDescent="0.25">
      <c r="B9" s="12" t="s">
        <v>8</v>
      </c>
      <c r="C9" s="19" t="s">
        <v>99</v>
      </c>
      <c r="D9" s="19">
        <v>3</v>
      </c>
      <c r="E9" s="14">
        <f>SUM(F9:K9)</f>
        <v>38</v>
      </c>
      <c r="F9" s="17">
        <f>показатели!D11+показатели!E11+показатели!F11+показатели!G11</f>
        <v>10</v>
      </c>
      <c r="G9" s="18">
        <f>показатели!H11+показатели!I11+показатели!J11+показатели!K11+показатели!L11+показатели!M11</f>
        <v>16</v>
      </c>
      <c r="H9" s="18">
        <f>показатели!N11+показатели!O11</f>
        <v>6</v>
      </c>
      <c r="I9" s="17">
        <f>показатели!P11+показатели!Q11</f>
        <v>0</v>
      </c>
      <c r="J9" s="17">
        <f>показатели!R11+показатели!S11</f>
        <v>6</v>
      </c>
      <c r="K9" s="17">
        <f>показатели!T11+показатели!U11</f>
        <v>0</v>
      </c>
    </row>
    <row r="10" spans="2:13" s="15" customFormat="1" ht="40.5" customHeight="1" x14ac:dyDescent="0.25">
      <c r="B10" s="13" t="s">
        <v>9</v>
      </c>
      <c r="C10" s="19" t="s">
        <v>100</v>
      </c>
      <c r="D10" s="19">
        <v>2</v>
      </c>
      <c r="E10" s="14">
        <f t="shared" ref="E10:E11" si="0">SUM(F10:K10)</f>
        <v>56</v>
      </c>
      <c r="F10" s="17">
        <f>показатели!D13+показатели!E13+показатели!F13+показатели!G13</f>
        <v>10</v>
      </c>
      <c r="G10" s="18">
        <f>показатели!H13+показатели!I13+показатели!J13+показатели!K13+показатели!L13+показатели!M13</f>
        <v>23</v>
      </c>
      <c r="H10" s="18">
        <f>показатели!N13+показатели!O13</f>
        <v>6</v>
      </c>
      <c r="I10" s="17">
        <f>показатели!P13+показатели!Q13</f>
        <v>6</v>
      </c>
      <c r="J10" s="17">
        <f>показатели!R13+показатели!S13</f>
        <v>6</v>
      </c>
      <c r="K10" s="17">
        <f>показатели!T13+показатели!U13</f>
        <v>5</v>
      </c>
    </row>
    <row r="11" spans="2:13" s="15" customFormat="1" ht="40.5" customHeight="1" x14ac:dyDescent="0.25">
      <c r="B11" s="12" t="s">
        <v>86</v>
      </c>
      <c r="C11" s="19" t="s">
        <v>102</v>
      </c>
      <c r="D11" s="19">
        <v>2</v>
      </c>
      <c r="E11" s="14">
        <f t="shared" si="0"/>
        <v>61</v>
      </c>
      <c r="F11" s="17">
        <f>показатели!D15+показатели!E15+показатели!F15+показатели!G15</f>
        <v>15</v>
      </c>
      <c r="G11" s="18">
        <f>показатели!H15+показатели!I15+показатели!J15+показатели!K15+показатели!L15+показатели!M15</f>
        <v>23</v>
      </c>
      <c r="H11" s="18">
        <f>показатели!N15+показатели!O15</f>
        <v>6</v>
      </c>
      <c r="I11" s="17">
        <f>показатели!P15+показатели!Q15</f>
        <v>6</v>
      </c>
      <c r="J11" s="17">
        <f>показатели!R15+показатели!S15</f>
        <v>6</v>
      </c>
      <c r="K11" s="17">
        <f>показатели!T15+показатели!U15</f>
        <v>5</v>
      </c>
    </row>
    <row r="15" spans="2:13" x14ac:dyDescent="0.3">
      <c r="B15" s="10" t="s">
        <v>31</v>
      </c>
      <c r="C15" s="5"/>
      <c r="D15" s="5"/>
      <c r="E15" s="5"/>
      <c r="F15" s="6"/>
      <c r="G15" s="2" t="s">
        <v>90</v>
      </c>
    </row>
    <row r="17" spans="10:10" x14ac:dyDescent="0.3">
      <c r="J17" s="8"/>
    </row>
    <row r="18" spans="10:10" x14ac:dyDescent="0.3">
      <c r="J18" s="8"/>
    </row>
  </sheetData>
  <sortState xmlns:xlrd2="http://schemas.microsoft.com/office/spreadsheetml/2017/richdata2" ref="A6:M14">
    <sortCondition descending="1" ref="A6"/>
  </sortState>
  <mergeCells count="7">
    <mergeCell ref="B1:K1"/>
    <mergeCell ref="B6:B7"/>
    <mergeCell ref="C6:C7"/>
    <mergeCell ref="D6:D7"/>
    <mergeCell ref="E6:E7"/>
    <mergeCell ref="F6:K6"/>
    <mergeCell ref="B4:K4"/>
  </mergeCells>
  <pageMargins left="0.31496062992125984" right="0.31496062992125984" top="0.74803149606299213" bottom="0.35433070866141736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U18"/>
  <sheetViews>
    <sheetView zoomScale="33" zoomScaleNormal="33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11" sqref="D11"/>
    </sheetView>
  </sheetViews>
  <sheetFormatPr defaultColWidth="9.140625" defaultRowHeight="51" x14ac:dyDescent="0.25"/>
  <cols>
    <col min="1" max="1" width="5.28515625" style="25" customWidth="1"/>
    <col min="2" max="2" width="63.85546875" style="21" customWidth="1"/>
    <col min="3" max="3" width="14.85546875" style="67" customWidth="1"/>
    <col min="4" max="19" width="158.85546875" style="25" customWidth="1"/>
    <col min="20" max="21" width="158.85546875" style="26" customWidth="1"/>
    <col min="22" max="16384" width="9.140625" style="25"/>
  </cols>
  <sheetData>
    <row r="3" spans="2:21" x14ac:dyDescent="0.25">
      <c r="C3" s="22"/>
      <c r="D3" s="23" t="s">
        <v>91</v>
      </c>
      <c r="E3" s="24"/>
      <c r="F3" s="24"/>
    </row>
    <row r="4" spans="2:21" ht="51.75" thickBot="1" x14ac:dyDescent="0.3">
      <c r="B4" s="22"/>
      <c r="C4" s="22"/>
    </row>
    <row r="5" spans="2:21" ht="54" x14ac:dyDescent="0.25">
      <c r="B5" s="27" t="s">
        <v>44</v>
      </c>
      <c r="C5" s="28" t="s">
        <v>29</v>
      </c>
      <c r="D5" s="29" t="s">
        <v>67</v>
      </c>
      <c r="E5" s="29" t="s">
        <v>68</v>
      </c>
      <c r="F5" s="29" t="s">
        <v>69</v>
      </c>
      <c r="G5" s="29" t="s">
        <v>70</v>
      </c>
      <c r="H5" s="30" t="s">
        <v>71</v>
      </c>
      <c r="I5" s="30" t="s">
        <v>72</v>
      </c>
      <c r="J5" s="30" t="s">
        <v>73</v>
      </c>
      <c r="K5" s="30" t="s">
        <v>74</v>
      </c>
      <c r="L5" s="30" t="s">
        <v>75</v>
      </c>
      <c r="M5" s="30" t="s">
        <v>76</v>
      </c>
      <c r="N5" s="30" t="s">
        <v>77</v>
      </c>
      <c r="O5" s="30" t="s">
        <v>78</v>
      </c>
      <c r="P5" s="31" t="s">
        <v>79</v>
      </c>
      <c r="Q5" s="31" t="s">
        <v>80</v>
      </c>
      <c r="R5" s="32" t="s">
        <v>81</v>
      </c>
      <c r="S5" s="32" t="s">
        <v>94</v>
      </c>
      <c r="T5" s="29" t="s">
        <v>82</v>
      </c>
      <c r="U5" s="33" t="s">
        <v>83</v>
      </c>
    </row>
    <row r="6" spans="2:21" ht="108" x14ac:dyDescent="0.25">
      <c r="B6" s="34"/>
      <c r="C6" s="35"/>
      <c r="D6" s="80" t="s">
        <v>4</v>
      </c>
      <c r="E6" s="81"/>
      <c r="F6" s="81"/>
      <c r="G6" s="81"/>
      <c r="H6" s="80" t="s">
        <v>25</v>
      </c>
      <c r="I6" s="81"/>
      <c r="J6" s="81"/>
      <c r="K6" s="81"/>
      <c r="L6" s="81"/>
      <c r="M6" s="81"/>
      <c r="N6" s="80" t="s">
        <v>5</v>
      </c>
      <c r="O6" s="81"/>
      <c r="P6" s="82" t="s">
        <v>26</v>
      </c>
      <c r="Q6" s="82"/>
      <c r="R6" s="83" t="s">
        <v>6</v>
      </c>
      <c r="S6" s="84"/>
      <c r="T6" s="36" t="s">
        <v>27</v>
      </c>
      <c r="U6" s="37" t="s">
        <v>27</v>
      </c>
    </row>
    <row r="7" spans="2:21" s="91" customFormat="1" ht="324" x14ac:dyDescent="0.25">
      <c r="B7" s="85" t="s">
        <v>23</v>
      </c>
      <c r="C7" s="86" t="s">
        <v>30</v>
      </c>
      <c r="D7" s="87" t="s">
        <v>10</v>
      </c>
      <c r="E7" s="87" t="s">
        <v>11</v>
      </c>
      <c r="F7" s="87" t="s">
        <v>45</v>
      </c>
      <c r="G7" s="87" t="s">
        <v>46</v>
      </c>
      <c r="H7" s="87" t="s">
        <v>47</v>
      </c>
      <c r="I7" s="87" t="s">
        <v>48</v>
      </c>
      <c r="J7" s="87" t="s">
        <v>49</v>
      </c>
      <c r="K7" s="87" t="s">
        <v>50</v>
      </c>
      <c r="L7" s="87" t="s">
        <v>51</v>
      </c>
      <c r="M7" s="87" t="s">
        <v>52</v>
      </c>
      <c r="N7" s="87" t="s">
        <v>12</v>
      </c>
      <c r="O7" s="87" t="s">
        <v>53</v>
      </c>
      <c r="P7" s="87" t="s">
        <v>54</v>
      </c>
      <c r="Q7" s="87" t="s">
        <v>13</v>
      </c>
      <c r="R7" s="87" t="s">
        <v>55</v>
      </c>
      <c r="S7" s="88" t="s">
        <v>96</v>
      </c>
      <c r="T7" s="89" t="s">
        <v>56</v>
      </c>
      <c r="U7" s="90" t="s">
        <v>43</v>
      </c>
    </row>
    <row r="8" spans="2:21" s="91" customFormat="1" ht="409.5" x14ac:dyDescent="0.25">
      <c r="B8" s="85" t="s">
        <v>22</v>
      </c>
      <c r="C8" s="86"/>
      <c r="D8" s="87" t="s">
        <v>57</v>
      </c>
      <c r="E8" s="87" t="s">
        <v>87</v>
      </c>
      <c r="F8" s="87" t="s">
        <v>58</v>
      </c>
      <c r="G8" s="87" t="s">
        <v>59</v>
      </c>
      <c r="H8" s="87" t="s">
        <v>60</v>
      </c>
      <c r="I8" s="87" t="s">
        <v>61</v>
      </c>
      <c r="J8" s="87" t="s">
        <v>62</v>
      </c>
      <c r="K8" s="87" t="s">
        <v>63</v>
      </c>
      <c r="L8" s="87" t="s">
        <v>64</v>
      </c>
      <c r="M8" s="87" t="s">
        <v>65</v>
      </c>
      <c r="N8" s="87" t="s">
        <v>18</v>
      </c>
      <c r="O8" s="87" t="s">
        <v>66</v>
      </c>
      <c r="P8" s="87" t="s">
        <v>19</v>
      </c>
      <c r="Q8" s="87" t="s">
        <v>37</v>
      </c>
      <c r="R8" s="87" t="s">
        <v>21</v>
      </c>
      <c r="S8" s="87" t="s">
        <v>98</v>
      </c>
      <c r="T8" s="87" t="s">
        <v>39</v>
      </c>
      <c r="U8" s="90" t="s">
        <v>104</v>
      </c>
    </row>
    <row r="9" spans="2:21" s="38" customFormat="1" ht="357.75" thickBot="1" x14ac:dyDescent="0.3">
      <c r="B9" s="39" t="s">
        <v>24</v>
      </c>
      <c r="C9" s="40"/>
      <c r="D9" s="41" t="s">
        <v>14</v>
      </c>
      <c r="E9" s="41" t="s">
        <v>40</v>
      </c>
      <c r="F9" s="41" t="s">
        <v>15</v>
      </c>
      <c r="G9" s="41" t="s">
        <v>32</v>
      </c>
      <c r="H9" s="41" t="s">
        <v>33</v>
      </c>
      <c r="I9" s="41" t="s">
        <v>34</v>
      </c>
      <c r="J9" s="41" t="s">
        <v>35</v>
      </c>
      <c r="K9" s="41" t="s">
        <v>16</v>
      </c>
      <c r="L9" s="41" t="s">
        <v>36</v>
      </c>
      <c r="M9" s="41" t="s">
        <v>42</v>
      </c>
      <c r="N9" s="41" t="s">
        <v>17</v>
      </c>
      <c r="O9" s="41" t="s">
        <v>85</v>
      </c>
      <c r="P9" s="41" t="s">
        <v>20</v>
      </c>
      <c r="Q9" s="41" t="s">
        <v>84</v>
      </c>
      <c r="R9" s="41" t="s">
        <v>38</v>
      </c>
      <c r="S9" s="41" t="s">
        <v>97</v>
      </c>
      <c r="T9" s="41" t="s">
        <v>41</v>
      </c>
      <c r="U9" s="42" t="s">
        <v>103</v>
      </c>
    </row>
    <row r="10" spans="2:21" s="38" customFormat="1" ht="54.75" thickBot="1" x14ac:dyDescent="0.3">
      <c r="B10" s="43">
        <v>1</v>
      </c>
      <c r="C10" s="44"/>
      <c r="D10" s="45">
        <v>2</v>
      </c>
      <c r="E10" s="46">
        <v>3</v>
      </c>
      <c r="F10" s="46">
        <v>4</v>
      </c>
      <c r="G10" s="46">
        <v>5</v>
      </c>
      <c r="H10" s="46">
        <v>6</v>
      </c>
      <c r="I10" s="46">
        <v>7</v>
      </c>
      <c r="J10" s="46">
        <v>8</v>
      </c>
      <c r="K10" s="46">
        <v>9</v>
      </c>
      <c r="L10" s="46">
        <v>10</v>
      </c>
      <c r="M10" s="46">
        <v>11</v>
      </c>
      <c r="N10" s="46">
        <v>12</v>
      </c>
      <c r="O10" s="46">
        <v>13</v>
      </c>
      <c r="P10" s="46">
        <v>14</v>
      </c>
      <c r="Q10" s="46">
        <v>15</v>
      </c>
      <c r="R10" s="46">
        <v>16</v>
      </c>
      <c r="S10" s="47" t="s">
        <v>95</v>
      </c>
      <c r="T10" s="46">
        <v>17</v>
      </c>
      <c r="U10" s="46">
        <v>17</v>
      </c>
    </row>
    <row r="11" spans="2:21" s="53" customFormat="1" ht="204" x14ac:dyDescent="0.25">
      <c r="B11" s="48" t="s">
        <v>8</v>
      </c>
      <c r="C11" s="49">
        <f>D11+E11+F11+G11+H11+I11+J11+K11+L11+M11+N11+O11+P11+Q11+R11+S11+T11+U11</f>
        <v>38</v>
      </c>
      <c r="D11" s="50">
        <v>2</v>
      </c>
      <c r="E11" s="51">
        <v>0</v>
      </c>
      <c r="F11" s="51">
        <v>3</v>
      </c>
      <c r="G11" s="51">
        <v>5</v>
      </c>
      <c r="H11" s="52">
        <v>0</v>
      </c>
      <c r="I11" s="51">
        <v>3</v>
      </c>
      <c r="J11" s="51">
        <v>5</v>
      </c>
      <c r="K11" s="51">
        <v>5</v>
      </c>
      <c r="L11" s="51">
        <v>3</v>
      </c>
      <c r="M11" s="51">
        <v>0</v>
      </c>
      <c r="N11" s="51">
        <v>3</v>
      </c>
      <c r="O11" s="51">
        <v>3</v>
      </c>
      <c r="P11" s="51">
        <v>0</v>
      </c>
      <c r="Q11" s="51">
        <v>0</v>
      </c>
      <c r="R11" s="51">
        <v>3</v>
      </c>
      <c r="S11" s="51">
        <v>3</v>
      </c>
      <c r="T11" s="51">
        <v>0</v>
      </c>
      <c r="U11" s="51">
        <v>0</v>
      </c>
    </row>
    <row r="12" spans="2:21" s="60" customFormat="1" ht="102" x14ac:dyDescent="0.25">
      <c r="B12" s="54" t="s">
        <v>28</v>
      </c>
      <c r="C12" s="55"/>
      <c r="D12" s="56">
        <v>4</v>
      </c>
      <c r="E12" s="57">
        <v>0.253</v>
      </c>
      <c r="F12" s="58">
        <v>0</v>
      </c>
      <c r="G12" s="58">
        <v>0</v>
      </c>
      <c r="H12" s="57">
        <v>0.35699999999999998</v>
      </c>
      <c r="I12" s="57">
        <v>0.92500000000000004</v>
      </c>
      <c r="J12" s="57">
        <v>2.5000000000000001E-2</v>
      </c>
      <c r="K12" s="58">
        <v>0</v>
      </c>
      <c r="L12" s="57">
        <v>1.0999999999999999E-2</v>
      </c>
      <c r="M12" s="57">
        <v>0.153</v>
      </c>
      <c r="N12" s="58">
        <v>0</v>
      </c>
      <c r="O12" s="58">
        <v>3</v>
      </c>
      <c r="P12" s="58">
        <v>16</v>
      </c>
      <c r="Q12" s="58">
        <v>1</v>
      </c>
      <c r="R12" s="58" t="s">
        <v>92</v>
      </c>
      <c r="S12" s="58" t="s">
        <v>92</v>
      </c>
      <c r="T12" s="59">
        <f>9/11</f>
        <v>0.81818181818181823</v>
      </c>
      <c r="U12" s="59">
        <v>0.66600000000000004</v>
      </c>
    </row>
    <row r="13" spans="2:21" s="61" customFormat="1" ht="102" x14ac:dyDescent="0.25">
      <c r="B13" s="48" t="s">
        <v>9</v>
      </c>
      <c r="C13" s="49">
        <f>D13+E13+F13+G13+H13+I13+J13+K13+L13+M13+N13+O13+P13+Q13+R13+S13+T13+U13</f>
        <v>56</v>
      </c>
      <c r="D13" s="50">
        <v>2</v>
      </c>
      <c r="E13" s="51">
        <v>0</v>
      </c>
      <c r="F13" s="51">
        <v>3</v>
      </c>
      <c r="G13" s="51">
        <v>5</v>
      </c>
      <c r="H13" s="51">
        <v>5</v>
      </c>
      <c r="I13" s="51">
        <v>0</v>
      </c>
      <c r="J13" s="51">
        <v>5</v>
      </c>
      <c r="K13" s="51">
        <v>5</v>
      </c>
      <c r="L13" s="51">
        <v>3</v>
      </c>
      <c r="M13" s="51">
        <v>5</v>
      </c>
      <c r="N13" s="51">
        <v>3</v>
      </c>
      <c r="O13" s="51">
        <v>3</v>
      </c>
      <c r="P13" s="51">
        <v>3</v>
      </c>
      <c r="Q13" s="51">
        <v>3</v>
      </c>
      <c r="R13" s="51">
        <v>3</v>
      </c>
      <c r="S13" s="51">
        <v>3</v>
      </c>
      <c r="T13" s="51">
        <v>3</v>
      </c>
      <c r="U13" s="51">
        <v>2</v>
      </c>
    </row>
    <row r="14" spans="2:21" s="63" customFormat="1" ht="102" x14ac:dyDescent="0.25">
      <c r="B14" s="62" t="s">
        <v>28</v>
      </c>
      <c r="C14" s="55"/>
      <c r="D14" s="56">
        <v>2</v>
      </c>
      <c r="E14" s="57">
        <v>0.224</v>
      </c>
      <c r="F14" s="58">
        <v>0</v>
      </c>
      <c r="G14" s="58">
        <v>0</v>
      </c>
      <c r="H14" s="57">
        <v>0</v>
      </c>
      <c r="I14" s="57">
        <v>0</v>
      </c>
      <c r="J14" s="59">
        <v>0</v>
      </c>
      <c r="K14" s="58">
        <v>0</v>
      </c>
      <c r="L14" s="57">
        <v>0</v>
      </c>
      <c r="M14" s="57">
        <v>0</v>
      </c>
      <c r="N14" s="58">
        <v>0</v>
      </c>
      <c r="O14" s="58">
        <v>3</v>
      </c>
      <c r="P14" s="58">
        <v>0</v>
      </c>
      <c r="Q14" s="58">
        <v>0</v>
      </c>
      <c r="R14" s="58" t="s">
        <v>93</v>
      </c>
      <c r="S14" s="58" t="s">
        <v>92</v>
      </c>
      <c r="T14" s="58" t="s">
        <v>93</v>
      </c>
      <c r="U14" s="58" t="s">
        <v>93</v>
      </c>
    </row>
    <row r="15" spans="2:21" s="53" customFormat="1" ht="153" x14ac:dyDescent="0.25">
      <c r="B15" s="48" t="s">
        <v>86</v>
      </c>
      <c r="C15" s="49">
        <f>D15+E15+F15+G15+H15+I15+J15+K15+L15+M15+N15+O15+P15+Q15+R15+S15+T15+U15</f>
        <v>61</v>
      </c>
      <c r="D15" s="50">
        <v>2</v>
      </c>
      <c r="E15" s="51">
        <v>5</v>
      </c>
      <c r="F15" s="51">
        <v>3</v>
      </c>
      <c r="G15" s="51">
        <v>5</v>
      </c>
      <c r="H15" s="51">
        <v>5</v>
      </c>
      <c r="I15" s="51">
        <v>5</v>
      </c>
      <c r="J15" s="51">
        <v>5</v>
      </c>
      <c r="K15" s="51">
        <v>5</v>
      </c>
      <c r="L15" s="51">
        <v>3</v>
      </c>
      <c r="M15" s="51">
        <v>0</v>
      </c>
      <c r="N15" s="51">
        <v>3</v>
      </c>
      <c r="O15" s="51">
        <v>3</v>
      </c>
      <c r="P15" s="51">
        <v>3</v>
      </c>
      <c r="Q15" s="51">
        <v>3</v>
      </c>
      <c r="R15" s="51">
        <v>3</v>
      </c>
      <c r="S15" s="51">
        <v>3</v>
      </c>
      <c r="T15" s="51">
        <v>3</v>
      </c>
      <c r="U15" s="51">
        <v>2</v>
      </c>
    </row>
    <row r="16" spans="2:21" s="60" customFormat="1" ht="102" x14ac:dyDescent="0.25">
      <c r="B16" s="54" t="s">
        <v>28</v>
      </c>
      <c r="C16" s="55"/>
      <c r="D16" s="56">
        <v>0</v>
      </c>
      <c r="E16" s="57">
        <v>0</v>
      </c>
      <c r="F16" s="58">
        <v>0</v>
      </c>
      <c r="G16" s="58">
        <v>0</v>
      </c>
      <c r="H16" s="64">
        <v>0.19900000000000001</v>
      </c>
      <c r="I16" s="57">
        <v>0.98599999999999999</v>
      </c>
      <c r="J16" s="57">
        <v>5.0999999999999997E-2</v>
      </c>
      <c r="K16" s="58">
        <v>0</v>
      </c>
      <c r="L16" s="57">
        <v>1.2999999999999999E-2</v>
      </c>
      <c r="M16" s="57">
        <v>0.246</v>
      </c>
      <c r="N16" s="58">
        <v>0</v>
      </c>
      <c r="O16" s="58">
        <v>3</v>
      </c>
      <c r="P16" s="58">
        <v>0</v>
      </c>
      <c r="Q16" s="58">
        <v>0</v>
      </c>
      <c r="R16" s="58" t="s">
        <v>93</v>
      </c>
      <c r="S16" s="58" t="s">
        <v>92</v>
      </c>
      <c r="T16" s="58" t="s">
        <v>93</v>
      </c>
      <c r="U16" s="58" t="s">
        <v>93</v>
      </c>
    </row>
    <row r="17" spans="2:21" ht="51.75" thickBot="1" x14ac:dyDescent="0.3">
      <c r="B17" s="39"/>
      <c r="C17" s="40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6"/>
      <c r="U17" s="66"/>
    </row>
    <row r="18" spans="2:21" x14ac:dyDescent="0.25">
      <c r="F18" s="68"/>
    </row>
  </sheetData>
  <mergeCells count="5">
    <mergeCell ref="D6:G6"/>
    <mergeCell ref="H6:M6"/>
    <mergeCell ref="N6:O6"/>
    <mergeCell ref="P6:Q6"/>
    <mergeCell ref="R6:S6"/>
  </mergeCells>
  <pageMargins left="0.36" right="0.17" top="0.96" bottom="0.15748031496062992" header="0.31496062992125984" footer="0.35433070866141736"/>
  <pageSetup paperSize="9" scale="13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</vt:lpstr>
      <vt:lpstr>показатели</vt:lpstr>
      <vt:lpstr>показатели!Заголовки_для_печати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Kostryakova</dc:creator>
  <cp:lastModifiedBy>Bogacheva</cp:lastModifiedBy>
  <cp:lastPrinted>2025-04-08T06:06:15Z</cp:lastPrinted>
  <dcterms:created xsi:type="dcterms:W3CDTF">2019-03-01T13:17:14Z</dcterms:created>
  <dcterms:modified xsi:type="dcterms:W3CDTF">2025-04-28T09:09:38Z</dcterms:modified>
</cp:coreProperties>
</file>